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Лист1!$A$1:$L$37</definedName>
  </definedNames>
  <calcPr calcId="145621"/>
</workbook>
</file>

<file path=xl/calcChain.xml><?xml version="1.0" encoding="utf-8"?>
<calcChain xmlns="http://schemas.openxmlformats.org/spreadsheetml/2006/main">
  <c r="L23" i="1" l="1"/>
  <c r="K23" i="1"/>
  <c r="J23" i="1"/>
  <c r="I23" i="1"/>
  <c r="H23" i="1"/>
  <c r="G23" i="1"/>
  <c r="F23" i="1"/>
  <c r="E23" i="1"/>
  <c r="D23" i="1"/>
  <c r="L19" i="1"/>
  <c r="K19" i="1"/>
  <c r="J19" i="1"/>
  <c r="I19" i="1"/>
  <c r="H19" i="1"/>
  <c r="G19" i="1"/>
  <c r="F19" i="1"/>
  <c r="E19" i="1"/>
  <c r="D19" i="1"/>
  <c r="L15" i="1"/>
  <c r="K15" i="1"/>
  <c r="J15" i="1"/>
  <c r="I15" i="1"/>
  <c r="H15" i="1"/>
  <c r="G15" i="1"/>
  <c r="F15" i="1"/>
  <c r="E15" i="1"/>
  <c r="D15" i="1"/>
  <c r="K11" i="1"/>
  <c r="I11" i="1"/>
  <c r="J11" i="1"/>
  <c r="L11" i="1"/>
  <c r="H11" i="1"/>
  <c r="G11" i="1"/>
  <c r="F11" i="1"/>
  <c r="E11" i="1"/>
  <c r="D11" i="1"/>
  <c r="F12" i="1" l="1"/>
  <c r="H12" i="1" s="1"/>
  <c r="J12" i="1" s="1"/>
  <c r="L12" i="1" s="1"/>
  <c r="L21" i="1"/>
  <c r="K21" i="1"/>
  <c r="J21" i="1"/>
  <c r="I21" i="1"/>
  <c r="H21" i="1"/>
  <c r="G21" i="1"/>
  <c r="H28" i="1"/>
  <c r="J28" i="1" s="1"/>
  <c r="L28" i="1" s="1"/>
  <c r="G28" i="1"/>
  <c r="I28" i="1" s="1"/>
  <c r="K28" i="1" s="1"/>
  <c r="H26" i="1"/>
  <c r="J26" i="1" s="1"/>
  <c r="L26" i="1" s="1"/>
  <c r="G26" i="1"/>
  <c r="I26" i="1" s="1"/>
  <c r="K26" i="1" s="1"/>
  <c r="H24" i="1"/>
  <c r="J24" i="1" s="1"/>
  <c r="L24" i="1" s="1"/>
  <c r="G24" i="1"/>
  <c r="I24" i="1" s="1"/>
  <c r="K24" i="1" s="1"/>
  <c r="H16" i="1"/>
  <c r="J16" i="1" s="1"/>
  <c r="G16" i="1"/>
  <c r="I16" i="1" s="1"/>
  <c r="G12" i="1"/>
  <c r="I12" i="1" s="1"/>
  <c r="L8" i="1"/>
  <c r="K8" i="1"/>
  <c r="J8" i="1"/>
  <c r="I8" i="1"/>
  <c r="H8" i="1"/>
  <c r="G8" i="1"/>
  <c r="F8" i="1"/>
  <c r="L16" i="1" l="1"/>
  <c r="K16" i="1"/>
  <c r="K12" i="1"/>
</calcChain>
</file>

<file path=xl/sharedStrings.xml><?xml version="1.0" encoding="utf-8"?>
<sst xmlns="http://schemas.openxmlformats.org/spreadsheetml/2006/main" count="85" uniqueCount="44">
  <si>
    <t xml:space="preserve">УТОЧНЕННЫЙ ПРОГНОЗ СОЦИАЛЬНО-ЭКОНОМИЧЕСКОГО РАЗВИТИЯ </t>
  </si>
  <si>
    <t xml:space="preserve">МУНИЦИПАЛЬНОГО ОБРАЗОВАНИЯ «ЮКАМЕНСКИЙ РАЙОН» </t>
  </si>
  <si>
    <t xml:space="preserve">N </t>
  </si>
  <si>
    <t>Показатели</t>
  </si>
  <si>
    <t>Ед. изм.</t>
  </si>
  <si>
    <t>факт</t>
  </si>
  <si>
    <t xml:space="preserve">2018 год </t>
  </si>
  <si>
    <t>прогноз</t>
  </si>
  <si>
    <t>2020 год</t>
  </si>
  <si>
    <t>1 вариант</t>
  </si>
  <si>
    <t>2 вариант</t>
  </si>
  <si>
    <t>Отгружено товаров собственного производства, выполнено работ и услуг собственными силами (без субъектов малого предпринимательства), средняя численность работников которых превышает 15 человек, по основному виду экономической деятельности</t>
  </si>
  <si>
    <t>%</t>
  </si>
  <si>
    <t xml:space="preserve">Объем валовой  продукции сельского хозяйства      </t>
  </si>
  <si>
    <t xml:space="preserve">темп роста в сопоставимых ценах          </t>
  </si>
  <si>
    <t xml:space="preserve">Розничный товарооборот (во всех каналах реализации)     </t>
  </si>
  <si>
    <t>Инвестиции в основной капитал по крупным и средним организациям</t>
  </si>
  <si>
    <t xml:space="preserve">Прибыль прибыльных организаций для целей бухгалтерского учета     </t>
  </si>
  <si>
    <t xml:space="preserve">Фонд оплаты труда (по крупным и средним организациям)          </t>
  </si>
  <si>
    <t xml:space="preserve">Номинальная начисленная средняя заработная плата одного работника по крупным и средним организациям (в среднем за период)      </t>
  </si>
  <si>
    <t>руб.</t>
  </si>
  <si>
    <t xml:space="preserve">Среднегодовая численность населения       </t>
  </si>
  <si>
    <t>тыс. чел.</t>
  </si>
  <si>
    <t>Среднесписочная численность работников предприятий (по крупным и средним организациям)</t>
  </si>
  <si>
    <t xml:space="preserve">Численность зарегистрированных безработных на конец года   </t>
  </si>
  <si>
    <t xml:space="preserve">Уровень зарегистрированной безработицы от трудоспособного населения в трудоспособном возрасте        </t>
  </si>
  <si>
    <t xml:space="preserve">Количество малых предприятий, в том числе микропред-приятий, всего  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</si>
  <si>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</si>
  <si>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</si>
  <si>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</si>
  <si>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</si>
  <si>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</si>
  <si>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оценка</t>
  </si>
  <si>
    <t xml:space="preserve">2017 год </t>
  </si>
  <si>
    <t>млн. руб. в ценах соотв. лет</t>
  </si>
  <si>
    <t>индекс-дефлятор</t>
  </si>
  <si>
    <t>НА 2019 - 2021 ГОДЫ.</t>
  </si>
  <si>
    <t xml:space="preserve">2019 год </t>
  </si>
  <si>
    <t>2021 год</t>
  </si>
  <si>
    <t>2015 г</t>
  </si>
  <si>
    <t>2016 год</t>
  </si>
  <si>
    <t xml:space="preserve">темп роста  </t>
  </si>
  <si>
    <t xml:space="preserve">темп роста </t>
  </si>
  <si>
    <t>темп роста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</si>
</sst>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64" fontId="0" fillId="0" borderId="0" xfId="0" applyNumberFormat="1" applyAlignment="1">
      <alignment horizontal="center" vertic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0" fontId="0" fillId="3" borderId="0" xfId="0" applyFill="1"/>
    <xf numFmtId="164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Normal="100" workbookViewId="0">
      <selection activeCell="N9" sqref="N9"/>
    </sheetView>
  </sheetViews>
  <sheetFormatPr defaultRowHeight="15" x14ac:dyDescent="0.25"/>
  <cols>
    <col min="1" max="1" width="4.42578125" style="2" customWidth="1"/>
    <col min="2" max="2" width="36.5703125" style="1" customWidth="1"/>
    <col min="3" max="3" width="9.140625" style="1"/>
    <col min="4" max="4" width="11.5703125" bestFit="1" customWidth="1"/>
    <col min="5" max="5" width="9.140625" customWidth="1"/>
    <col min="7" max="7" width="11" customWidth="1"/>
    <col min="8" max="8" width="11.28515625" customWidth="1"/>
    <col min="9" max="9" width="11.85546875" customWidth="1"/>
    <col min="10" max="10" width="11.42578125" customWidth="1"/>
    <col min="11" max="11" width="13" customWidth="1"/>
    <col min="12" max="12" width="14.85546875" customWidth="1"/>
  </cols>
  <sheetData>
    <row r="1" spans="1:14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4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4" x14ac:dyDescent="0.25">
      <c r="A3" s="20" t="s">
        <v>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5" spans="1:14" x14ac:dyDescent="0.25">
      <c r="A5" s="17" t="s">
        <v>2</v>
      </c>
      <c r="B5" s="18" t="s">
        <v>3</v>
      </c>
      <c r="C5" s="18" t="s">
        <v>4</v>
      </c>
      <c r="D5" s="9" t="s">
        <v>40</v>
      </c>
      <c r="E5" s="9" t="s">
        <v>33</v>
      </c>
      <c r="F5" s="9" t="s">
        <v>6</v>
      </c>
      <c r="G5" s="17" t="s">
        <v>37</v>
      </c>
      <c r="H5" s="17"/>
      <c r="I5" s="17" t="s">
        <v>8</v>
      </c>
      <c r="J5" s="17"/>
      <c r="K5" s="17" t="s">
        <v>38</v>
      </c>
      <c r="L5" s="17"/>
      <c r="N5" s="5" t="s">
        <v>39</v>
      </c>
    </row>
    <row r="6" spans="1:14" x14ac:dyDescent="0.25">
      <c r="A6" s="17"/>
      <c r="B6" s="18"/>
      <c r="C6" s="18"/>
      <c r="D6" s="17" t="s">
        <v>5</v>
      </c>
      <c r="E6" s="17" t="s">
        <v>5</v>
      </c>
      <c r="F6" s="17" t="s">
        <v>32</v>
      </c>
      <c r="G6" s="17" t="s">
        <v>7</v>
      </c>
      <c r="H6" s="17"/>
      <c r="I6" s="17" t="s">
        <v>7</v>
      </c>
      <c r="J6" s="17"/>
      <c r="K6" s="17" t="s">
        <v>7</v>
      </c>
      <c r="L6" s="17"/>
    </row>
    <row r="7" spans="1:14" x14ac:dyDescent="0.25">
      <c r="A7" s="17"/>
      <c r="B7" s="18"/>
      <c r="C7" s="18"/>
      <c r="D7" s="17"/>
      <c r="E7" s="17"/>
      <c r="F7" s="17"/>
      <c r="G7" s="10" t="s">
        <v>9</v>
      </c>
      <c r="H7" s="10" t="s">
        <v>10</v>
      </c>
      <c r="I7" s="10" t="s">
        <v>9</v>
      </c>
      <c r="J7" s="10" t="s">
        <v>10</v>
      </c>
      <c r="K7" s="10" t="s">
        <v>9</v>
      </c>
      <c r="L7" s="10" t="s">
        <v>10</v>
      </c>
    </row>
    <row r="8" spans="1:14" ht="129.75" customHeight="1" x14ac:dyDescent="0.25">
      <c r="A8" s="7">
        <v>1</v>
      </c>
      <c r="B8" s="7" t="s">
        <v>11</v>
      </c>
      <c r="C8" s="7" t="s">
        <v>34</v>
      </c>
      <c r="D8" s="8">
        <v>72.599999999999994</v>
      </c>
      <c r="E8" s="8">
        <v>74.099999999999994</v>
      </c>
      <c r="F8" s="8">
        <f>E8*F9/100</f>
        <v>75.952499999999986</v>
      </c>
      <c r="G8" s="8">
        <f>F8*G9/100</f>
        <v>77.471549999999993</v>
      </c>
      <c r="H8" s="8">
        <f>F8*H9/100</f>
        <v>77.547502499999979</v>
      </c>
      <c r="I8" s="8">
        <f>G8*I9/100</f>
        <v>79.020980999999992</v>
      </c>
      <c r="J8" s="8">
        <f>H8*J9/100</f>
        <v>79.563737564999968</v>
      </c>
      <c r="K8" s="8">
        <f>I8*K9/100</f>
        <v>80.601400619999993</v>
      </c>
      <c r="L8" s="8">
        <f>J8*L9/100</f>
        <v>81.871085954384966</v>
      </c>
      <c r="N8">
        <v>71.2</v>
      </c>
    </row>
    <row r="9" spans="1:14" ht="39.75" customHeight="1" x14ac:dyDescent="0.25">
      <c r="A9" s="3"/>
      <c r="B9" s="4" t="s">
        <v>43</v>
      </c>
      <c r="C9" s="4" t="s">
        <v>12</v>
      </c>
      <c r="D9" s="6">
        <v>102</v>
      </c>
      <c r="E9" s="6">
        <v>102.1</v>
      </c>
      <c r="F9" s="6">
        <v>102.5</v>
      </c>
      <c r="G9" s="6">
        <v>102</v>
      </c>
      <c r="H9" s="6">
        <v>102.1</v>
      </c>
      <c r="I9" s="6">
        <v>102</v>
      </c>
      <c r="J9" s="6">
        <v>102.6</v>
      </c>
      <c r="K9" s="6">
        <v>102</v>
      </c>
      <c r="L9" s="6">
        <v>102.9</v>
      </c>
    </row>
    <row r="10" spans="1:14" ht="34.5" customHeight="1" x14ac:dyDescent="0.25">
      <c r="A10" s="3"/>
      <c r="B10" s="4" t="s">
        <v>35</v>
      </c>
      <c r="C10" s="4" t="s">
        <v>12</v>
      </c>
      <c r="D10" s="6">
        <v>102.2</v>
      </c>
      <c r="E10" s="6">
        <v>108.4</v>
      </c>
      <c r="F10" s="6">
        <v>109</v>
      </c>
      <c r="G10" s="6">
        <v>103.3</v>
      </c>
      <c r="H10" s="6">
        <v>103.3</v>
      </c>
      <c r="I10" s="6">
        <v>102.9</v>
      </c>
      <c r="J10" s="6">
        <v>102.9</v>
      </c>
      <c r="K10" s="6">
        <v>103</v>
      </c>
      <c r="L10" s="6">
        <v>103</v>
      </c>
    </row>
    <row r="11" spans="1:14" ht="32.25" customHeight="1" x14ac:dyDescent="0.25">
      <c r="A11" s="3"/>
      <c r="B11" s="4" t="s">
        <v>14</v>
      </c>
      <c r="C11" s="4" t="s">
        <v>12</v>
      </c>
      <c r="D11" s="6">
        <f>(D8/((N8*D10)/100))*100</f>
        <v>99.771323028210816</v>
      </c>
      <c r="E11" s="6">
        <f>(E8/((D8*E10)/100))*100</f>
        <v>94.156933304870222</v>
      </c>
      <c r="F11" s="6">
        <f>(F8/((E8*F10)/100))*100</f>
        <v>94.036697247706414</v>
      </c>
      <c r="G11" s="6">
        <f>(G8/((F8*G10)/100))*100</f>
        <v>98.741529525653434</v>
      </c>
      <c r="H11" s="6">
        <f>(H8/((F8*H10)/100))*100</f>
        <v>98.838334946757001</v>
      </c>
      <c r="I11" s="6">
        <f>(I8/((G8*I10)/100))*100</f>
        <v>99.125364431486886</v>
      </c>
      <c r="J11" s="6">
        <f t="shared" ref="J11" si="0">(J8/((H8*J10)/100))*100</f>
        <v>99.708454810495624</v>
      </c>
      <c r="K11" s="6">
        <f>(K8/((I8*K10)/100))*100</f>
        <v>99.029126213592249</v>
      </c>
      <c r="L11" s="6">
        <f t="shared" ref="L11" si="1">(L8/((J8*L10)/100))*100</f>
        <v>99.902912621359235</v>
      </c>
    </row>
    <row r="12" spans="1:14" ht="74.25" customHeight="1" x14ac:dyDescent="0.25">
      <c r="A12" s="7">
        <v>2</v>
      </c>
      <c r="B12" s="7" t="s">
        <v>13</v>
      </c>
      <c r="C12" s="7" t="s">
        <v>34</v>
      </c>
      <c r="D12" s="8">
        <v>1450.8</v>
      </c>
      <c r="E12" s="8">
        <v>1595.9</v>
      </c>
      <c r="F12" s="8">
        <f>E12*F13/100</f>
        <v>1613.4549</v>
      </c>
      <c r="G12" s="8">
        <f>F12*G13/100</f>
        <v>1631.2029038999999</v>
      </c>
      <c r="H12" s="8">
        <f>F12*H13/100</f>
        <v>1634.4298136999998</v>
      </c>
      <c r="I12" s="8">
        <f>G12*I13/100</f>
        <v>1649.1461358428996</v>
      </c>
      <c r="J12" s="8">
        <f>H12*J13/100</f>
        <v>1660.5806907191998</v>
      </c>
      <c r="K12" s="8">
        <f>I12*K13/100</f>
        <v>1667.2867433371714</v>
      </c>
      <c r="L12" s="8">
        <f>J12*L13/100</f>
        <v>1692.1317238428646</v>
      </c>
      <c r="N12">
        <v>1535.2</v>
      </c>
    </row>
    <row r="13" spans="1:14" ht="34.5" customHeight="1" x14ac:dyDescent="0.25">
      <c r="A13" s="3"/>
      <c r="B13" s="4" t="s">
        <v>43</v>
      </c>
      <c r="C13" s="4" t="s">
        <v>12</v>
      </c>
      <c r="D13" s="6">
        <v>94.5</v>
      </c>
      <c r="E13" s="6">
        <v>102.4</v>
      </c>
      <c r="F13" s="6">
        <v>101.1</v>
      </c>
      <c r="G13" s="6">
        <v>101.1</v>
      </c>
      <c r="H13" s="6">
        <v>101.3</v>
      </c>
      <c r="I13" s="6">
        <v>101.1</v>
      </c>
      <c r="J13" s="6">
        <v>101.6</v>
      </c>
      <c r="K13" s="6">
        <v>101.1</v>
      </c>
      <c r="L13" s="6">
        <v>101.9</v>
      </c>
    </row>
    <row r="14" spans="1:14" ht="36" customHeight="1" x14ac:dyDescent="0.25">
      <c r="A14" s="3"/>
      <c r="B14" s="4" t="s">
        <v>35</v>
      </c>
      <c r="C14" s="4" t="s">
        <v>12</v>
      </c>
      <c r="D14" s="6">
        <v>103.9</v>
      </c>
      <c r="E14" s="6">
        <v>100.3</v>
      </c>
      <c r="F14" s="6">
        <v>98.9</v>
      </c>
      <c r="G14" s="6">
        <v>103.4</v>
      </c>
      <c r="H14" s="6">
        <v>103.5</v>
      </c>
      <c r="I14" s="6">
        <v>103.4</v>
      </c>
      <c r="J14" s="6">
        <v>103.1</v>
      </c>
      <c r="K14" s="6">
        <v>103.4</v>
      </c>
      <c r="L14" s="6">
        <v>103.3</v>
      </c>
    </row>
    <row r="15" spans="1:14" ht="29.25" customHeight="1" x14ac:dyDescent="0.25">
      <c r="A15" s="3"/>
      <c r="B15" s="4" t="s">
        <v>14</v>
      </c>
      <c r="C15" s="4" t="s">
        <v>12</v>
      </c>
      <c r="D15" s="11">
        <f>(D12/((N12*D14)/100))*100</f>
        <v>90.955096218805792</v>
      </c>
      <c r="E15" s="6">
        <f>(E12/((D12*E14)/100))*100</f>
        <v>109.67236146536953</v>
      </c>
      <c r="F15" s="6">
        <f>(F12/((E12*F14)/100))*100</f>
        <v>102.22446916076846</v>
      </c>
      <c r="G15" s="6">
        <f>(G12/((F12*G14)/100))*100</f>
        <v>97.775628626692452</v>
      </c>
      <c r="H15" s="6">
        <f>(H12/((F12*H14)/100))*100</f>
        <v>97.874396135265698</v>
      </c>
      <c r="I15" s="6">
        <f>(I12/((G12*I14)/100))*100</f>
        <v>97.775628626692423</v>
      </c>
      <c r="J15" s="6">
        <f t="shared" ref="J15" si="2">(J12/((H12*J14)/100))*100</f>
        <v>98.545101842871006</v>
      </c>
      <c r="K15" s="6">
        <f>(K12/((I12*K14)/100))*100</f>
        <v>97.775628626692438</v>
      </c>
      <c r="L15" s="6">
        <f t="shared" ref="L15" si="3">(L12/((J12*L14)/100))*100</f>
        <v>98.64472410454988</v>
      </c>
      <c r="N15">
        <v>89.7</v>
      </c>
    </row>
    <row r="16" spans="1:14" ht="88.5" customHeight="1" x14ac:dyDescent="0.25">
      <c r="A16" s="7">
        <v>3</v>
      </c>
      <c r="B16" s="7" t="s">
        <v>15</v>
      </c>
      <c r="C16" s="7" t="s">
        <v>34</v>
      </c>
      <c r="D16" s="8">
        <v>776</v>
      </c>
      <c r="E16" s="8">
        <v>833.5</v>
      </c>
      <c r="F16" s="8">
        <v>835.2</v>
      </c>
      <c r="G16" s="8">
        <f>F16*G17/100</f>
        <v>851.90400000000011</v>
      </c>
      <c r="H16" s="8">
        <f>F16*H17/100</f>
        <v>854.40960000000007</v>
      </c>
      <c r="I16" s="8">
        <f>G16*I17/100</f>
        <v>868.94208000000015</v>
      </c>
      <c r="J16" s="8">
        <f>H16*J17/100</f>
        <v>875.76984000000016</v>
      </c>
      <c r="K16" s="8">
        <f>I16*K17/100</f>
        <v>886.32092160000013</v>
      </c>
      <c r="L16" s="8">
        <f>J16*L17/100</f>
        <v>896.78831616000025</v>
      </c>
      <c r="N16">
        <v>783.3</v>
      </c>
    </row>
    <row r="17" spans="1:14" ht="39.75" customHeight="1" x14ac:dyDescent="0.25">
      <c r="A17" s="3"/>
      <c r="B17" s="4" t="s">
        <v>43</v>
      </c>
      <c r="C17" s="4" t="s">
        <v>12</v>
      </c>
      <c r="D17" s="6">
        <v>99.1</v>
      </c>
      <c r="E17" s="6">
        <v>101.3</v>
      </c>
      <c r="F17" s="6">
        <v>102.9</v>
      </c>
      <c r="G17" s="6">
        <v>102</v>
      </c>
      <c r="H17" s="6">
        <v>102.3</v>
      </c>
      <c r="I17" s="6">
        <v>102</v>
      </c>
      <c r="J17" s="6">
        <v>102.5</v>
      </c>
      <c r="K17" s="6">
        <v>102</v>
      </c>
      <c r="L17" s="6">
        <v>102.4</v>
      </c>
    </row>
    <row r="18" spans="1:14" ht="40.5" customHeight="1" x14ac:dyDescent="0.25">
      <c r="A18" s="3"/>
      <c r="B18" s="4" t="s">
        <v>35</v>
      </c>
      <c r="C18" s="4" t="s">
        <v>12</v>
      </c>
      <c r="D18" s="6">
        <v>107.8</v>
      </c>
      <c r="E18" s="6">
        <v>104</v>
      </c>
      <c r="F18" s="6">
        <v>102.2</v>
      </c>
      <c r="G18" s="6">
        <v>104</v>
      </c>
      <c r="H18" s="6">
        <v>104.2</v>
      </c>
      <c r="I18" s="6">
        <v>103.9</v>
      </c>
      <c r="J18" s="6">
        <v>103.5</v>
      </c>
      <c r="K18" s="6">
        <v>104</v>
      </c>
      <c r="L18" s="6">
        <v>104</v>
      </c>
    </row>
    <row r="19" spans="1:14" ht="30.75" customHeight="1" x14ac:dyDescent="0.25">
      <c r="A19" s="3"/>
      <c r="B19" s="4" t="s">
        <v>14</v>
      </c>
      <c r="C19" s="4" t="s">
        <v>12</v>
      </c>
      <c r="D19" s="6">
        <f>(D16/((N16*D18)/100))*100</f>
        <v>91.899856631486557</v>
      </c>
      <c r="E19" s="6">
        <f>(E16/((D16*E18)/100))*100</f>
        <v>103.27864789849326</v>
      </c>
      <c r="F19" s="6">
        <f>(F16/((E16*F18)/100))*100</f>
        <v>98.04692681815888</v>
      </c>
      <c r="G19" s="6">
        <f>(G16/((F16*G18)/100))*100</f>
        <v>98.07692307692308</v>
      </c>
      <c r="H19" s="6">
        <f>(H16/((F16*H18)/100))*100</f>
        <v>98.176583493282138</v>
      </c>
      <c r="I19" s="6">
        <f>(I16/((G16*I18)/100))*100</f>
        <v>98.171318575553428</v>
      </c>
      <c r="J19" s="6">
        <f t="shared" ref="J19" si="4">(J16/((H16*J18)/100))*100</f>
        <v>99.033816425120776</v>
      </c>
      <c r="K19" s="6">
        <f>(K16/((I16*K18)/100))*100</f>
        <v>98.07692307692308</v>
      </c>
      <c r="L19" s="6">
        <f t="shared" ref="L19" si="5">(L16/((J16*L18)/100))*100</f>
        <v>98.461538461538467</v>
      </c>
    </row>
    <row r="20" spans="1:14" ht="81" customHeight="1" x14ac:dyDescent="0.25">
      <c r="A20" s="7">
        <v>4</v>
      </c>
      <c r="B20" s="7" t="s">
        <v>16</v>
      </c>
      <c r="C20" s="7" t="s">
        <v>34</v>
      </c>
      <c r="D20" s="8">
        <v>89.5</v>
      </c>
      <c r="E20" s="8">
        <v>196.5</v>
      </c>
      <c r="F20" s="8">
        <v>131.19999999999999</v>
      </c>
      <c r="G20" s="8">
        <v>83.4</v>
      </c>
      <c r="H20" s="8">
        <v>95</v>
      </c>
      <c r="I20" s="8">
        <v>87.6</v>
      </c>
      <c r="J20" s="8">
        <v>99.8</v>
      </c>
      <c r="K20" s="8">
        <v>90.5</v>
      </c>
      <c r="L20" s="8">
        <v>103.7</v>
      </c>
      <c r="N20">
        <v>168.4</v>
      </c>
    </row>
    <row r="21" spans="1:14" s="15" customFormat="1" ht="37.5" customHeight="1" x14ac:dyDescent="0.25">
      <c r="A21" s="12"/>
      <c r="B21" s="13" t="s">
        <v>43</v>
      </c>
      <c r="C21" s="13" t="s">
        <v>12</v>
      </c>
      <c r="D21" s="14">
        <v>53.1</v>
      </c>
      <c r="E21" s="14">
        <v>219.6</v>
      </c>
      <c r="F21" s="14">
        <v>66.8</v>
      </c>
      <c r="G21" s="14">
        <f>G20/F20*100</f>
        <v>63.567073170731717</v>
      </c>
      <c r="H21" s="14">
        <f>H20/F20*100</f>
        <v>72.408536585365852</v>
      </c>
      <c r="I21" s="14">
        <f>I20/G20*100</f>
        <v>105.03597122302158</v>
      </c>
      <c r="J21" s="14">
        <f>J20/H20*100</f>
        <v>105.05263157894737</v>
      </c>
      <c r="K21" s="14">
        <f>K20/I20*100</f>
        <v>103.31050228310504</v>
      </c>
      <c r="L21" s="14">
        <f>L20/J20*100</f>
        <v>103.90781563126252</v>
      </c>
    </row>
    <row r="22" spans="1:14" ht="36.75" customHeight="1" x14ac:dyDescent="0.25">
      <c r="A22" s="3"/>
      <c r="B22" s="4" t="s">
        <v>35</v>
      </c>
      <c r="C22" s="4" t="s">
        <v>12</v>
      </c>
      <c r="D22" s="6">
        <v>106.3</v>
      </c>
      <c r="E22" s="6">
        <v>103.7</v>
      </c>
      <c r="F22" s="6">
        <v>104.9</v>
      </c>
      <c r="G22" s="6">
        <v>105</v>
      </c>
      <c r="H22" s="6">
        <v>104.2</v>
      </c>
      <c r="I22" s="6">
        <v>104.4</v>
      </c>
      <c r="J22" s="6">
        <v>104</v>
      </c>
      <c r="K22" s="6">
        <v>104.2</v>
      </c>
      <c r="L22" s="6">
        <v>104</v>
      </c>
    </row>
    <row r="23" spans="1:14" ht="24.75" customHeight="1" x14ac:dyDescent="0.25">
      <c r="A23" s="3"/>
      <c r="B23" s="4" t="s">
        <v>14</v>
      </c>
      <c r="C23" s="4" t="s">
        <v>12</v>
      </c>
      <c r="D23" s="6">
        <f>(D20/((N20*D22)/100))*100</f>
        <v>49.997430299671741</v>
      </c>
      <c r="E23" s="6">
        <f>(E20/((D20*E22)/100))*100</f>
        <v>211.71945286952587</v>
      </c>
      <c r="F23" s="6">
        <f>(F20/((E20*F22)/100))*100</f>
        <v>63.649616622640714</v>
      </c>
      <c r="G23" s="6">
        <f>(G20/((F20*G22)/100))*100</f>
        <v>60.540069686411158</v>
      </c>
      <c r="H23" s="6">
        <f>(H20/((F20*H22)/100))*100</f>
        <v>69.48995833528393</v>
      </c>
      <c r="I23" s="6">
        <f>(I20/((G20*I22)/100))*100</f>
        <v>100.60916783814326</v>
      </c>
      <c r="J23" s="6">
        <f t="shared" ref="J23" si="6">(J20/((H20*J22)/100))*100</f>
        <v>101.01214574898785</v>
      </c>
      <c r="K23" s="6">
        <f>(K20/((I20*K22)/100))*100</f>
        <v>99.146355358066245</v>
      </c>
      <c r="L23" s="6">
        <f t="shared" ref="L23" si="7">(L20/((J20*L22)/100))*100</f>
        <v>99.911361183906294</v>
      </c>
    </row>
    <row r="24" spans="1:14" ht="78" customHeight="1" x14ac:dyDescent="0.25">
      <c r="A24" s="7">
        <v>5</v>
      </c>
      <c r="B24" s="7" t="s">
        <v>17</v>
      </c>
      <c r="C24" s="7" t="s">
        <v>34</v>
      </c>
      <c r="D24" s="8">
        <v>36.799999999999997</v>
      </c>
      <c r="E24" s="8">
        <v>40.5</v>
      </c>
      <c r="F24" s="16">
        <v>42</v>
      </c>
      <c r="G24" s="8">
        <f>F24*G25/100</f>
        <v>43.385999999999996</v>
      </c>
      <c r="H24" s="8">
        <f>F24*H25/100</f>
        <v>43.385999999999996</v>
      </c>
      <c r="I24" s="8">
        <f>G24*I25/100</f>
        <v>45.859002000000004</v>
      </c>
      <c r="J24" s="8">
        <f>H24*J25/100</f>
        <v>45.859002000000004</v>
      </c>
      <c r="K24" s="8">
        <f>I24*K25/100</f>
        <v>49.757017170000012</v>
      </c>
      <c r="L24" s="8">
        <f>J24*L25/100</f>
        <v>49.757017170000012</v>
      </c>
      <c r="N24">
        <v>25.9</v>
      </c>
    </row>
    <row r="25" spans="1:14" ht="30.75" customHeight="1" x14ac:dyDescent="0.25">
      <c r="A25" s="3"/>
      <c r="B25" s="4" t="s">
        <v>41</v>
      </c>
      <c r="C25" s="4" t="s">
        <v>12</v>
      </c>
      <c r="D25" s="6">
        <v>142.1</v>
      </c>
      <c r="E25" s="6">
        <v>110.1</v>
      </c>
      <c r="F25" s="6">
        <v>103.7</v>
      </c>
      <c r="G25" s="6">
        <v>103.3</v>
      </c>
      <c r="H25" s="6">
        <v>103.3</v>
      </c>
      <c r="I25" s="6">
        <v>105.7</v>
      </c>
      <c r="J25" s="6">
        <v>105.7</v>
      </c>
      <c r="K25" s="6">
        <v>108.5</v>
      </c>
      <c r="L25" s="6">
        <v>108.5</v>
      </c>
    </row>
    <row r="26" spans="1:14" ht="80.25" customHeight="1" x14ac:dyDescent="0.25">
      <c r="A26" s="7">
        <v>6</v>
      </c>
      <c r="B26" s="7" t="s">
        <v>18</v>
      </c>
      <c r="C26" s="7" t="s">
        <v>34</v>
      </c>
      <c r="D26" s="8">
        <v>371.1</v>
      </c>
      <c r="E26" s="8">
        <v>378.5</v>
      </c>
      <c r="F26" s="16">
        <v>387.2</v>
      </c>
      <c r="G26" s="8">
        <f>F26*G27/100</f>
        <v>406.94719999999995</v>
      </c>
      <c r="H26" s="8">
        <f>F26*H27/100</f>
        <v>406.1728</v>
      </c>
      <c r="I26" s="8">
        <f>G26*I27/100</f>
        <v>428.51540159999996</v>
      </c>
      <c r="J26" s="8">
        <f>H26*J27/100</f>
        <v>426.8876128</v>
      </c>
      <c r="K26" s="8">
        <f>I26*K27/100</f>
        <v>455.94038730239998</v>
      </c>
      <c r="L26" s="8">
        <f>J26*L27/100</f>
        <v>452.50086956799998</v>
      </c>
      <c r="N26">
        <v>368.8</v>
      </c>
    </row>
    <row r="27" spans="1:14" ht="29.25" customHeight="1" x14ac:dyDescent="0.25">
      <c r="A27" s="3"/>
      <c r="B27" s="4" t="s">
        <v>42</v>
      </c>
      <c r="C27" s="4" t="s">
        <v>12</v>
      </c>
      <c r="D27" s="6">
        <v>100.6</v>
      </c>
      <c r="E27" s="6">
        <v>102</v>
      </c>
      <c r="F27" s="6">
        <v>102.3</v>
      </c>
      <c r="G27" s="6">
        <v>105.1</v>
      </c>
      <c r="H27" s="6">
        <v>104.9</v>
      </c>
      <c r="I27" s="6">
        <v>105.3</v>
      </c>
      <c r="J27" s="6">
        <v>105.1</v>
      </c>
      <c r="K27" s="6">
        <v>106.4</v>
      </c>
      <c r="L27" s="6">
        <v>106</v>
      </c>
    </row>
    <row r="28" spans="1:14" ht="69.75" customHeight="1" x14ac:dyDescent="0.25">
      <c r="A28" s="7">
        <v>7</v>
      </c>
      <c r="B28" s="7" t="s">
        <v>19</v>
      </c>
      <c r="C28" s="7" t="s">
        <v>20</v>
      </c>
      <c r="D28" s="8">
        <v>17979.599999999999</v>
      </c>
      <c r="E28" s="8">
        <v>19808</v>
      </c>
      <c r="F28" s="8">
        <v>20833</v>
      </c>
      <c r="G28" s="8">
        <f>F28*G29/100</f>
        <v>21895.482999999997</v>
      </c>
      <c r="H28" s="8">
        <f>F28*H29/100</f>
        <v>21916.316000000003</v>
      </c>
      <c r="I28" s="8">
        <f>G28*I29/100</f>
        <v>23034.048115999998</v>
      </c>
      <c r="J28" s="8">
        <f>H28*J29/100</f>
        <v>23121.713380000005</v>
      </c>
      <c r="K28" s="8">
        <f>I28*K29/100</f>
        <v>24508.227195423999</v>
      </c>
      <c r="L28" s="8">
        <f>J28*L29/100</f>
        <v>24555.259609560006</v>
      </c>
      <c r="N28">
        <v>17473.400000000001</v>
      </c>
    </row>
    <row r="29" spans="1:14" ht="32.25" customHeight="1" x14ac:dyDescent="0.25">
      <c r="A29" s="3"/>
      <c r="B29" s="4" t="s">
        <v>43</v>
      </c>
      <c r="C29" s="4" t="s">
        <v>12</v>
      </c>
      <c r="D29" s="6">
        <v>103</v>
      </c>
      <c r="E29" s="6">
        <v>106.7</v>
      </c>
      <c r="F29" s="6">
        <v>109</v>
      </c>
      <c r="G29" s="6">
        <v>105.1</v>
      </c>
      <c r="H29" s="6">
        <v>105.2</v>
      </c>
      <c r="I29" s="6">
        <v>105.2</v>
      </c>
      <c r="J29" s="6">
        <v>105.5</v>
      </c>
      <c r="K29" s="6">
        <v>106.4</v>
      </c>
      <c r="L29" s="6">
        <v>106.2</v>
      </c>
    </row>
    <row r="30" spans="1:14" ht="43.5" customHeight="1" x14ac:dyDescent="0.25">
      <c r="A30" s="7">
        <v>8</v>
      </c>
      <c r="B30" s="7" t="s">
        <v>21</v>
      </c>
      <c r="C30" s="7" t="s">
        <v>22</v>
      </c>
      <c r="D30" s="7">
        <v>8.9</v>
      </c>
      <c r="E30" s="7">
        <v>8.6999999999999993</v>
      </c>
      <c r="F30" s="7">
        <v>8.4600000000000009</v>
      </c>
      <c r="G30" s="7">
        <v>8.4</v>
      </c>
      <c r="H30" s="7">
        <v>8.4600000000000009</v>
      </c>
      <c r="I30" s="7">
        <v>8.4</v>
      </c>
      <c r="J30" s="7">
        <v>8.4600000000000009</v>
      </c>
      <c r="K30" s="7">
        <v>8.4</v>
      </c>
      <c r="L30" s="7">
        <v>8.5</v>
      </c>
      <c r="N30">
        <v>9.1</v>
      </c>
    </row>
    <row r="31" spans="1:14" ht="51" customHeight="1" x14ac:dyDescent="0.25">
      <c r="A31" s="7">
        <v>9</v>
      </c>
      <c r="B31" s="7" t="s">
        <v>23</v>
      </c>
      <c r="C31" s="7" t="s">
        <v>22</v>
      </c>
      <c r="D31" s="7">
        <v>1.5</v>
      </c>
      <c r="E31" s="7">
        <v>1.5</v>
      </c>
      <c r="F31" s="7">
        <v>1.4</v>
      </c>
      <c r="G31" s="7">
        <v>1.4</v>
      </c>
      <c r="H31" s="7">
        <v>1.5</v>
      </c>
      <c r="I31" s="7">
        <v>1.4</v>
      </c>
      <c r="J31" s="7">
        <v>1.5</v>
      </c>
      <c r="K31" s="7">
        <v>1.4</v>
      </c>
      <c r="L31" s="7">
        <v>1.5</v>
      </c>
      <c r="N31">
        <v>1.5</v>
      </c>
    </row>
    <row r="32" spans="1:14" ht="40.5" customHeight="1" x14ac:dyDescent="0.25">
      <c r="A32" s="7">
        <v>10</v>
      </c>
      <c r="B32" s="7" t="s">
        <v>24</v>
      </c>
      <c r="C32" s="7" t="s">
        <v>22</v>
      </c>
      <c r="D32" s="7">
        <v>0.16</v>
      </c>
      <c r="E32" s="7">
        <v>0.16</v>
      </c>
      <c r="F32" s="7">
        <v>0.16</v>
      </c>
      <c r="G32" s="7">
        <v>0.17</v>
      </c>
      <c r="H32" s="7">
        <v>0.16</v>
      </c>
      <c r="I32" s="7">
        <v>0.17</v>
      </c>
      <c r="J32" s="7">
        <v>0.16</v>
      </c>
      <c r="K32" s="7">
        <v>0.17</v>
      </c>
      <c r="L32" s="7">
        <v>0.16</v>
      </c>
      <c r="N32">
        <v>0.15</v>
      </c>
    </row>
    <row r="33" spans="1:14" ht="50.25" customHeight="1" x14ac:dyDescent="0.25">
      <c r="A33" s="7">
        <v>11</v>
      </c>
      <c r="B33" s="7" t="s">
        <v>25</v>
      </c>
      <c r="C33" s="7" t="s">
        <v>12</v>
      </c>
      <c r="D33" s="7">
        <v>2.8</v>
      </c>
      <c r="E33" s="7">
        <v>3.3</v>
      </c>
      <c r="F33" s="7">
        <v>3.5</v>
      </c>
      <c r="G33" s="7">
        <v>4.0999999999999996</v>
      </c>
      <c r="H33" s="7">
        <v>3.5</v>
      </c>
      <c r="I33" s="7">
        <v>4.0999999999999996</v>
      </c>
      <c r="J33" s="7">
        <v>3.5</v>
      </c>
      <c r="K33" s="7">
        <v>4.0999999999999996</v>
      </c>
      <c r="L33" s="7">
        <v>3.5</v>
      </c>
      <c r="N33">
        <v>2.8</v>
      </c>
    </row>
    <row r="34" spans="1:14" ht="42" customHeight="1" x14ac:dyDescent="0.25">
      <c r="A34" s="7">
        <v>12</v>
      </c>
      <c r="B34" s="7" t="s">
        <v>26</v>
      </c>
      <c r="C34" s="7" t="s">
        <v>27</v>
      </c>
      <c r="D34" s="7">
        <v>23</v>
      </c>
      <c r="E34" s="7">
        <v>25</v>
      </c>
      <c r="F34" s="19">
        <v>25</v>
      </c>
      <c r="G34" s="7">
        <v>25</v>
      </c>
      <c r="H34" s="7">
        <v>25</v>
      </c>
      <c r="I34" s="7">
        <v>25</v>
      </c>
      <c r="J34" s="7">
        <v>25</v>
      </c>
      <c r="K34" s="7">
        <v>25</v>
      </c>
      <c r="L34" s="7">
        <v>25</v>
      </c>
      <c r="N34">
        <v>22</v>
      </c>
    </row>
    <row r="35" spans="1:14" ht="33.75" customHeight="1" x14ac:dyDescent="0.25">
      <c r="A35" s="7">
        <v>13</v>
      </c>
      <c r="B35" s="7" t="s">
        <v>28</v>
      </c>
      <c r="C35" s="7" t="s">
        <v>27</v>
      </c>
      <c r="D35" s="7">
        <v>3</v>
      </c>
      <c r="E35" s="7">
        <v>3</v>
      </c>
      <c r="F35" s="7">
        <v>3</v>
      </c>
      <c r="G35" s="7">
        <v>3</v>
      </c>
      <c r="H35" s="7">
        <v>3</v>
      </c>
      <c r="I35" s="7">
        <v>3</v>
      </c>
      <c r="J35" s="7">
        <v>3</v>
      </c>
      <c r="K35" s="7">
        <v>3</v>
      </c>
      <c r="L35" s="7">
        <v>3</v>
      </c>
      <c r="N35">
        <v>3</v>
      </c>
    </row>
    <row r="36" spans="1:14" ht="87" customHeight="1" x14ac:dyDescent="0.25">
      <c r="A36" s="7">
        <v>14</v>
      </c>
      <c r="B36" s="7" t="s">
        <v>29</v>
      </c>
      <c r="C36" s="7" t="s">
        <v>30</v>
      </c>
      <c r="D36" s="7">
        <v>690</v>
      </c>
      <c r="E36" s="7">
        <v>640</v>
      </c>
      <c r="F36" s="7">
        <v>645</v>
      </c>
      <c r="G36" s="7">
        <v>645</v>
      </c>
      <c r="H36" s="7">
        <v>650</v>
      </c>
      <c r="I36" s="7">
        <v>645</v>
      </c>
      <c r="J36" s="7">
        <v>670</v>
      </c>
      <c r="K36" s="7">
        <v>650</v>
      </c>
      <c r="L36" s="7">
        <v>670</v>
      </c>
      <c r="N36">
        <v>691</v>
      </c>
    </row>
    <row r="37" spans="1:14" ht="64.5" customHeight="1" x14ac:dyDescent="0.25">
      <c r="A37" s="7">
        <v>15</v>
      </c>
      <c r="B37" s="7" t="s">
        <v>31</v>
      </c>
      <c r="C37" s="7" t="s">
        <v>30</v>
      </c>
      <c r="D37" s="7">
        <v>373</v>
      </c>
      <c r="E37" s="7">
        <v>351</v>
      </c>
      <c r="F37" s="7">
        <v>350</v>
      </c>
      <c r="G37" s="7">
        <v>350</v>
      </c>
      <c r="H37" s="7">
        <v>355</v>
      </c>
      <c r="I37" s="7">
        <v>350</v>
      </c>
      <c r="J37" s="7">
        <v>360</v>
      </c>
      <c r="K37" s="7">
        <v>355</v>
      </c>
      <c r="L37" s="7">
        <v>360</v>
      </c>
      <c r="N37">
        <v>365</v>
      </c>
    </row>
  </sheetData>
  <mergeCells count="15">
    <mergeCell ref="A1:L1"/>
    <mergeCell ref="I5:J5"/>
    <mergeCell ref="I6:J6"/>
    <mergeCell ref="K5:L5"/>
    <mergeCell ref="K6:L6"/>
    <mergeCell ref="A5:A7"/>
    <mergeCell ref="B5:B7"/>
    <mergeCell ref="C5:C7"/>
    <mergeCell ref="G5:H5"/>
    <mergeCell ref="G6:H6"/>
    <mergeCell ref="A3:L3"/>
    <mergeCell ref="D6:D7"/>
    <mergeCell ref="E6:E7"/>
    <mergeCell ref="F6:F7"/>
    <mergeCell ref="A2:L2"/>
  </mergeCells>
  <pageMargins left="0.7" right="0.7" top="0.75" bottom="0.75" header="0.3" footer="0.3"/>
  <pageSetup paperSize="9" scale="85" orientation="landscape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2018-09-28T05:09:24Z</dcterms:modified>
</cp:coreProperties>
</file>